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E2016-TF\redirections$\kburesi\Desktop\DCE DECHETS VERSION nov 2025\DCE DECHETS AVEC LOTS A PRET A LANCER\Lot 6 Aéroport Ajaccio déchets dangereux\"/>
    </mc:Choice>
  </mc:AlternateContent>
  <xr:revisionPtr revIDLastSave="0" documentId="8_{14DA03EF-69A1-4FB8-923B-3B6252B9F375}" xr6:coauthVersionLast="47" xr6:coauthVersionMax="47" xr10:uidLastSave="{00000000-0000-0000-0000-000000000000}"/>
  <bookViews>
    <workbookView xWindow="2652" yWindow="2652" windowWidth="17280" windowHeight="9024" tabRatio="800" firstSheet="2" activeTab="2" xr2:uid="{00000000-000D-0000-FFFF-FFFF00000000}"/>
  </bookViews>
  <sheets>
    <sheet name="LOT 1 - SYNTHESE DQE" sheetId="11" r:id="rId1"/>
    <sheet name="LOT 1 - BPU Port de commerce" sheetId="6" r:id="rId2"/>
    <sheet name="LOT  BPU Aéroport d'Ajaccio" sheetId="5" r:id="rId3"/>
  </sheets>
  <definedNames>
    <definedName name="_xlnm.Print_Area" localSheetId="2">'LOT  BPU Aéroport d''Ajaccio'!$A$4:$G$32</definedName>
    <definedName name="_xlnm.Print_Area" localSheetId="0">'LOT 1 - SYNTHESE DQE'!$A$1:$L$30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1" l="1"/>
  <c r="J17" i="11" s="1"/>
  <c r="D16" i="11" l="1"/>
  <c r="J16" i="11" s="1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5" i="6"/>
  <c r="D12" i="11" l="1"/>
  <c r="J12" i="11" s="1"/>
  <c r="F17" i="11"/>
  <c r="L17" i="11" s="1"/>
  <c r="E17" i="11"/>
  <c r="K17" i="11" s="1"/>
  <c r="F16" i="11"/>
  <c r="L16" i="11" s="1"/>
  <c r="E16" i="11"/>
  <c r="K16" i="11" s="1"/>
  <c r="D13" i="11" l="1"/>
  <c r="J13" i="11" s="1"/>
  <c r="F14" i="11"/>
  <c r="L14" i="11" s="1"/>
  <c r="F15" i="11"/>
  <c r="L15" i="11" s="1"/>
  <c r="E15" i="11"/>
  <c r="K15" i="11" s="1"/>
  <c r="D14" i="11"/>
  <c r="J14" i="11" s="1"/>
  <c r="D15" i="11"/>
  <c r="J15" i="11" s="1"/>
  <c r="E13" i="11"/>
  <c r="K13" i="11" s="1"/>
  <c r="F13" i="11"/>
  <c r="L13" i="11" s="1"/>
  <c r="F12" i="11"/>
  <c r="L12" i="11" s="1"/>
  <c r="E12" i="11"/>
  <c r="K12" i="11" s="1"/>
  <c r="J19" i="11" l="1"/>
  <c r="E14" i="11"/>
  <c r="L19" i="11"/>
  <c r="D19" i="11"/>
  <c r="F19" i="11"/>
  <c r="K14" i="11" l="1"/>
  <c r="K19" i="11" s="1"/>
  <c r="E19" i="11"/>
</calcChain>
</file>

<file path=xl/sharedStrings.xml><?xml version="1.0" encoding="utf-8"?>
<sst xmlns="http://schemas.openxmlformats.org/spreadsheetml/2006/main" count="217" uniqueCount="127">
  <si>
    <t>Flux</t>
  </si>
  <si>
    <t>Prestation</t>
  </si>
  <si>
    <t>Décomposition</t>
  </si>
  <si>
    <t>Montant total du forfait (€/an HT)</t>
  </si>
  <si>
    <t>TVA (%)</t>
  </si>
  <si>
    <t>Montant total du forfait (€/an TTC)</t>
  </si>
  <si>
    <t>DIB</t>
  </si>
  <si>
    <t>…........€HT/mois</t>
  </si>
  <si>
    <t>Papiers</t>
  </si>
  <si>
    <t>1 benne sur 12 mois</t>
  </si>
  <si>
    <t>Cartons</t>
  </si>
  <si>
    <t>Rotations</t>
  </si>
  <si>
    <t>…........€HT/rotation</t>
  </si>
  <si>
    <t>Unité</t>
  </si>
  <si>
    <t>TVA (€)</t>
  </si>
  <si>
    <t>Rotation supplémentaires jours ouvrés</t>
  </si>
  <si>
    <t>€/rotation</t>
  </si>
  <si>
    <t>Rotation supplémentaires dimanche ou jour férié</t>
  </si>
  <si>
    <t>Traitement hors TGAP</t>
  </si>
  <si>
    <t>€/t</t>
  </si>
  <si>
    <t>Tri et valorisation des papiers (tonnes entrantes)</t>
  </si>
  <si>
    <t>Traitement des cartons (hors rachat)</t>
  </si>
  <si>
    <t>Refus</t>
  </si>
  <si>
    <t>Traitement des refus de tri</t>
  </si>
  <si>
    <t>DIB + refus</t>
  </si>
  <si>
    <t>TGAP (DIB et refus)</t>
  </si>
  <si>
    <t>-</t>
  </si>
  <si>
    <t>€ par prestation</t>
  </si>
  <si>
    <t>TGAP</t>
  </si>
  <si>
    <t>Mise à disposition d'une benne ponctuelle (comprenant l'amenée et le repli), pour une durée entre 1 jour et un mois, hors traitement des déchets</t>
  </si>
  <si>
    <t>Port de commerce d'Ajaccio - FORFAIT</t>
  </si>
  <si>
    <t>Mise à disposition permanente d'une benne sur l'emplacement 3 Marie</t>
  </si>
  <si>
    <t>Mise à disposition permanente d'une benne sur l'appontement Saint-Joseph</t>
  </si>
  <si>
    <t>110 rotations par an</t>
  </si>
  <si>
    <t>Déchets valorisables</t>
  </si>
  <si>
    <t>50 rotations par an</t>
  </si>
  <si>
    <t>Mise à disposition d'un bac de 660L</t>
  </si>
  <si>
    <t>1 bac sur 12 mois</t>
  </si>
  <si>
    <t>Mise à disposition permanente d'un contenant de 0,5 à 4m3, avec ouverture large - 3 Marie</t>
  </si>
  <si>
    <t>1 contenant sur 12 mois</t>
  </si>
  <si>
    <t>Mise à disposition permanente d'un contenant de 0,5 à 4m3, avec ouverture large - Appontement Saint-Joseph</t>
  </si>
  <si>
    <t>Port de commerce d'Ajaccio - Prix unitaire</t>
  </si>
  <si>
    <t>Collecte des cartons</t>
  </si>
  <si>
    <t>€/collecte</t>
  </si>
  <si>
    <t>Collecte des papiers</t>
  </si>
  <si>
    <t>Tri et valorisation des déchets valorisables (tonnes entrantes)</t>
  </si>
  <si>
    <t>€/t entrantes</t>
  </si>
  <si>
    <t>PORT DE PLAISANCE</t>
  </si>
  <si>
    <t>PORT DE COMMERCE</t>
  </si>
  <si>
    <t>Fait à:</t>
  </si>
  <si>
    <t>Le:</t>
  </si>
  <si>
    <t>Signature</t>
  </si>
  <si>
    <t>Commerce 1</t>
  </si>
  <si>
    <t>Commerce 2</t>
  </si>
  <si>
    <t>Commerce 3</t>
  </si>
  <si>
    <t>Commerce 4</t>
  </si>
  <si>
    <t>Commerce 5</t>
  </si>
  <si>
    <t>Commerce 6</t>
  </si>
  <si>
    <t>Commerce 7</t>
  </si>
  <si>
    <t>Commerce 8</t>
  </si>
  <si>
    <t>Commerce 9</t>
  </si>
  <si>
    <t>Commerce 10</t>
  </si>
  <si>
    <t>Commerce 11</t>
  </si>
  <si>
    <t>Commerce 12</t>
  </si>
  <si>
    <t>Commerce 13</t>
  </si>
  <si>
    <t>Commerce 14</t>
  </si>
  <si>
    <t>Code Prix</t>
  </si>
  <si>
    <t>Prix unitaire HT (€)</t>
  </si>
  <si>
    <t>Prix unitaire TTC (€)</t>
  </si>
  <si>
    <t>Tous les prix sont à rendre en euros.</t>
  </si>
  <si>
    <t>DEEE</t>
  </si>
  <si>
    <t>LOT 1 - BORDEREAU DES PRIX UNITAIRES - Port de commerce d'Ajaccio</t>
  </si>
  <si>
    <t>TOTAL LOT 1</t>
  </si>
  <si>
    <t>Dans les onglet "BPU" de chacun des sites, les candidats ont obligation de remplir la décomposition du prix forfaitaire.</t>
  </si>
  <si>
    <t>Le document comprend 11 onglets :</t>
  </si>
  <si>
    <t>SOLUTION PRECOLLECTE AVEC RESPECT DES REGLES SANITAIRES</t>
  </si>
  <si>
    <t>Les quantités indiquées dans les onglets "DQE" sont estimatives et en aucun cas contractuelles. Les onglets "DQE" se remplissent automatiquement à partir des prix des BPU respectifs.</t>
  </si>
  <si>
    <t>ONGLET DU DQE CONCERNE</t>
  </si>
  <si>
    <t>AEROPORT D'AJACCIO - TRANCHE FERME</t>
  </si>
  <si>
    <t>AEROPORT D'AJACCIO - TRANCHE OPTIONNELLE</t>
  </si>
  <si>
    <t>DQE GLOBAL DU LOT 1</t>
  </si>
  <si>
    <t>- Le présent onglet de synthèse, dont le remplissage est automatique
- Un onglet "BPU" pour chacun des sites, comprenant des prix forfaitaires et unitaires, à remplir par le candidat
- Un onglet "DQE" pour chacun des sites
- Un onglet "BPU" spécifique aux DEEE et commun à tous les sites, à remplir par le candidat
- Un onglet "DQE" spécifique aux DEEE et commun à tous les sites
- Un onglet "BPU" spécifique à la solution de précollecte sanitaire et commun à tous les sites, à remplir par le candidat
- Un onglet "DQE" spécifique à la solution de précollecte sanitaire et commun à tous les sites.</t>
  </si>
  <si>
    <t>MONTANT POUR UNE ANNEE D'EXECUTION</t>
  </si>
  <si>
    <t>HT (€)</t>
  </si>
  <si>
    <t>TTC(€)</t>
  </si>
  <si>
    <r>
      <t>MONTANT SUR LA DUREE DE</t>
    </r>
    <r>
      <rPr>
        <b/>
        <sz val="14"/>
        <color rgb="FFFF0000"/>
        <rFont val="Calibri"/>
        <family val="2"/>
        <scheme val="minor"/>
      </rPr>
      <t xml:space="preserve"> XXXX</t>
    </r>
  </si>
  <si>
    <r>
      <t xml:space="preserve">Durée prévisionnelle </t>
    </r>
    <r>
      <rPr>
        <b/>
        <sz val="10"/>
        <color rgb="FFFF0000"/>
        <rFont val="Calibri"/>
        <family val="2"/>
        <scheme val="minor"/>
      </rPr>
      <t>(années /mois)</t>
    </r>
  </si>
  <si>
    <t>Aéroport d'Ajaccio - Prix unitaires -</t>
  </si>
  <si>
    <t>…........€HT/T</t>
  </si>
  <si>
    <t>PAR TONNE</t>
  </si>
  <si>
    <t>Rotation supplémentaire dimanche ou jours fériés</t>
  </si>
  <si>
    <t>Traitement (hors TGAP)</t>
  </si>
  <si>
    <t xml:space="preserve"> BORDEREAU DES PRIX UNITAIRES - Aéroport d'Ajaccio</t>
  </si>
  <si>
    <t xml:space="preserve">Aéroport d'Ajaccio -Cout de location mensuel </t>
  </si>
  <si>
    <t>Piles</t>
  </si>
  <si>
    <t>Déchets Toxiques</t>
  </si>
  <si>
    <t xml:space="preserve">Mise à disposition d'un conteneur </t>
  </si>
  <si>
    <t>Huiles usagées</t>
  </si>
  <si>
    <t>Mise à disposition d'une colonne à huile</t>
  </si>
  <si>
    <t>Déchets corrosifs</t>
  </si>
  <si>
    <t>Mise à disposition d''un conteneur en acier ou métal</t>
  </si>
  <si>
    <t>Acide sulfurique ou nitrique</t>
  </si>
  <si>
    <t>Déchets explosifs</t>
  </si>
  <si>
    <t>Mise à disposition d'un conteneur pour explosif</t>
  </si>
  <si>
    <t>Fusées ou feu de détresse fumigène</t>
  </si>
  <si>
    <t>Cartouches</t>
  </si>
  <si>
    <t>Déchets réactifs</t>
  </si>
  <si>
    <t>Mise à disposition d'un bac en plastique HDPE</t>
  </si>
  <si>
    <t>Solvants produits ménagers</t>
  </si>
  <si>
    <t xml:space="preserve">Véhicule adapté </t>
  </si>
  <si>
    <t xml:space="preserve">hydorcarbure/ produits pour dégivrage </t>
  </si>
  <si>
    <t>…........€HT/forfait</t>
  </si>
  <si>
    <t>déchets dangereux</t>
  </si>
  <si>
    <t>Déchets infectieux</t>
  </si>
  <si>
    <t>Pansements compresses</t>
  </si>
  <si>
    <t>Mise à disposition d'un contenant spécifique pour déchets médicaux</t>
  </si>
  <si>
    <t>Comteneur</t>
  </si>
  <si>
    <t>colonne à huile</t>
  </si>
  <si>
    <t>Conteneur acier ou métal</t>
  </si>
  <si>
    <t>Conteneur déchets médicaux</t>
  </si>
  <si>
    <t>Véhicule Adapté</t>
  </si>
  <si>
    <t xml:space="preserve">ARMOIRE </t>
  </si>
  <si>
    <t>ARMOIRE DE SECURITE</t>
  </si>
  <si>
    <t>Produits dangereux inflammables</t>
  </si>
  <si>
    <t xml:space="preserve">Mise à disposition d'un fût ou bidons </t>
  </si>
  <si>
    <t>Peinture</t>
  </si>
  <si>
    <t>Fût/Bidon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</si>
</sst>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5" x14ac:knownFonts="1"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0" fillId="2" borderId="1" xfId="1" applyFont="1" applyFill="1" applyBorder="1" applyAlignment="1">
      <alignment horizontal="center" vertical="center" wrapText="1"/>
    </xf>
    <xf numFmtId="44" fontId="0" fillId="0" borderId="0" xfId="1" applyFont="1"/>
    <xf numFmtId="44" fontId="0" fillId="0" borderId="1" xfId="1" applyFont="1" applyBorder="1" applyAlignment="1">
      <alignment horizontal="center" vertical="center" wrapText="1"/>
    </xf>
    <xf numFmtId="9" fontId="0" fillId="2" borderId="1" xfId="2" applyFont="1" applyFill="1" applyBorder="1" applyAlignment="1">
      <alignment horizontal="center" vertical="center" wrapText="1"/>
    </xf>
    <xf numFmtId="9" fontId="0" fillId="0" borderId="0" xfId="2" applyFont="1"/>
    <xf numFmtId="0" fontId="0" fillId="3" borderId="0" xfId="0" applyFill="1"/>
    <xf numFmtId="44" fontId="0" fillId="3" borderId="0" xfId="1" applyFont="1" applyFill="1"/>
    <xf numFmtId="9" fontId="0" fillId="3" borderId="0" xfId="2" applyFont="1" applyFill="1"/>
    <xf numFmtId="0" fontId="0" fillId="3" borderId="0" xfId="0" applyFill="1" applyAlignment="1">
      <alignment horizontal="right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9" fontId="3" fillId="0" borderId="1" xfId="2" applyFont="1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4" fontId="7" fillId="3" borderId="1" xfId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10" fillId="3" borderId="0" xfId="0" applyFont="1" applyFill="1" applyAlignment="1">
      <alignment vertical="center"/>
    </xf>
    <xf numFmtId="44" fontId="10" fillId="3" borderId="1" xfId="1" applyFont="1" applyFill="1" applyBorder="1" applyAlignment="1">
      <alignment vertical="center"/>
    </xf>
    <xf numFmtId="44" fontId="10" fillId="3" borderId="0" xfId="1" applyFont="1" applyFill="1" applyAlignment="1">
      <alignment vertical="center"/>
    </xf>
    <xf numFmtId="44" fontId="7" fillId="2" borderId="8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44" fontId="9" fillId="3" borderId="1" xfId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44" fontId="0" fillId="3" borderId="1" xfId="0" applyNumberForma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4" fontId="14" fillId="4" borderId="1" xfId="3" applyNumberFormat="1" applyBorder="1" applyAlignment="1">
      <alignment vertical="center"/>
    </xf>
    <xf numFmtId="0" fontId="0" fillId="0" borderId="1" xfId="0" applyBorder="1" applyAlignment="1">
      <alignment vertical="center"/>
    </xf>
    <xf numFmtId="44" fontId="2" fillId="0" borderId="1" xfId="1" applyFont="1" applyBorder="1" applyAlignment="1">
      <alignment vertical="center" wrapText="1"/>
    </xf>
    <xf numFmtId="9" fontId="2" fillId="0" borderId="1" xfId="2" applyFont="1" applyBorder="1" applyAlignment="1">
      <alignment vertical="center" wrapText="1"/>
    </xf>
    <xf numFmtId="49" fontId="0" fillId="0" borderId="1" xfId="4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3" borderId="0" xfId="0" applyFont="1" applyFill="1" applyAlignment="1">
      <alignment horizontal="left"/>
    </xf>
    <xf numFmtId="0" fontId="8" fillId="3" borderId="0" xfId="0" applyFont="1" applyFill="1" applyAlignment="1">
      <alignment horizontal="left" wrapText="1"/>
    </xf>
    <xf numFmtId="0" fontId="8" fillId="3" borderId="0" xfId="0" quotePrefix="1" applyFont="1" applyFill="1" applyAlignment="1">
      <alignment horizontal="left" vertical="top" wrapText="1" indent="1"/>
    </xf>
    <xf numFmtId="44" fontId="7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4" fontId="0" fillId="2" borderId="1" xfId="1" applyFont="1" applyFill="1" applyBorder="1" applyAlignment="1">
      <alignment horizontal="center" vertical="center" wrapText="1"/>
    </xf>
    <xf numFmtId="9" fontId="0" fillId="2" borderId="1" xfId="2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">
    <cellStyle name="Accent4" xfId="3" builtinId="41"/>
    <cellStyle name="Milliers" xfId="4" builtinId="3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L30"/>
  <sheetViews>
    <sheetView zoomScaleNormal="100" zoomScaleSheetLayoutView="100" workbookViewId="0">
      <selection activeCell="A3" sqref="A3:F3"/>
    </sheetView>
  </sheetViews>
  <sheetFormatPr baseColWidth="10" defaultRowHeight="10.199999999999999" x14ac:dyDescent="0.2"/>
  <cols>
    <col min="2" max="2" width="55.140625" customWidth="1"/>
    <col min="3" max="3" width="3.42578125" customWidth="1"/>
    <col min="4" max="6" width="20.140625" customWidth="1"/>
    <col min="7" max="7" width="3.42578125" customWidth="1"/>
    <col min="8" max="8" width="20.140625" customWidth="1"/>
    <col min="9" max="9" width="3.42578125" customWidth="1"/>
    <col min="10" max="12" width="25.85546875" customWidth="1"/>
  </cols>
  <sheetData>
    <row r="1" spans="1:12" ht="25.2" customHeight="1" thickBot="1" x14ac:dyDescent="0.25">
      <c r="A1" s="38" t="s">
        <v>80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40"/>
    </row>
    <row r="2" spans="1:12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8.600000000000001" customHeight="1" x14ac:dyDescent="0.25">
      <c r="A3" s="41" t="s">
        <v>74</v>
      </c>
      <c r="B3" s="41"/>
      <c r="C3" s="41"/>
      <c r="D3" s="41"/>
      <c r="E3" s="41"/>
      <c r="F3" s="41"/>
      <c r="G3" s="11"/>
      <c r="H3" s="11"/>
      <c r="I3" s="11"/>
      <c r="J3" s="11"/>
      <c r="K3" s="11"/>
      <c r="L3" s="11"/>
    </row>
    <row r="4" spans="1:12" ht="98.4" customHeight="1" x14ac:dyDescent="0.2">
      <c r="A4" s="43" t="s">
        <v>81</v>
      </c>
      <c r="B4" s="43"/>
      <c r="C4" s="43"/>
      <c r="D4" s="43"/>
      <c r="E4" s="43"/>
      <c r="F4" s="43"/>
      <c r="G4" s="11"/>
      <c r="H4" s="11"/>
      <c r="I4" s="11"/>
      <c r="J4" s="11"/>
      <c r="K4" s="11"/>
      <c r="L4" s="11"/>
    </row>
    <row r="5" spans="1:12" ht="12" x14ac:dyDescent="0.25">
      <c r="A5" s="41" t="s">
        <v>73</v>
      </c>
      <c r="B5" s="41"/>
      <c r="C5" s="41"/>
      <c r="D5" s="41"/>
      <c r="E5" s="41"/>
      <c r="F5" s="41"/>
      <c r="G5" s="11"/>
      <c r="H5" s="11"/>
      <c r="I5" s="23"/>
      <c r="J5" s="11"/>
      <c r="K5" s="11"/>
      <c r="L5" s="11"/>
    </row>
    <row r="6" spans="1:12" ht="24.6" customHeight="1" x14ac:dyDescent="0.25">
      <c r="A6" s="42" t="s">
        <v>76</v>
      </c>
      <c r="B6" s="42"/>
      <c r="C6" s="42"/>
      <c r="D6" s="42"/>
      <c r="E6" s="42"/>
      <c r="F6" s="42"/>
      <c r="G6" s="11"/>
      <c r="H6" s="11"/>
      <c r="I6" s="11"/>
      <c r="J6" s="11"/>
      <c r="K6" s="11"/>
      <c r="L6" s="11"/>
    </row>
    <row r="7" spans="1:12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2" x14ac:dyDescent="0.25">
      <c r="A8" s="41" t="s">
        <v>69</v>
      </c>
      <c r="B8" s="41"/>
      <c r="C8" s="41"/>
      <c r="D8" s="41"/>
      <c r="E8" s="41"/>
      <c r="F8" s="41"/>
      <c r="G8" s="11"/>
      <c r="H8" s="11"/>
      <c r="I8" s="11"/>
      <c r="J8" s="11"/>
      <c r="K8" s="11"/>
      <c r="L8" s="11"/>
    </row>
    <row r="9" spans="1:12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18" customHeight="1" x14ac:dyDescent="0.35">
      <c r="A10" s="11"/>
      <c r="B10" s="44" t="s">
        <v>77</v>
      </c>
      <c r="C10" s="11"/>
      <c r="D10" s="45" t="s">
        <v>82</v>
      </c>
      <c r="E10" s="45"/>
      <c r="F10" s="45"/>
      <c r="G10" s="11"/>
      <c r="H10" s="44" t="s">
        <v>86</v>
      </c>
      <c r="I10" s="11"/>
      <c r="J10" s="45" t="s">
        <v>85</v>
      </c>
      <c r="K10" s="45"/>
      <c r="L10" s="45"/>
    </row>
    <row r="11" spans="1:12" s="21" customFormat="1" ht="44.4" customHeight="1" x14ac:dyDescent="0.2">
      <c r="A11" s="23"/>
      <c r="B11" s="44"/>
      <c r="C11" s="23"/>
      <c r="D11" s="27" t="s">
        <v>83</v>
      </c>
      <c r="E11" s="27" t="s">
        <v>14</v>
      </c>
      <c r="F11" s="27" t="s">
        <v>84</v>
      </c>
      <c r="G11" s="23"/>
      <c r="H11" s="44"/>
      <c r="I11" s="23"/>
      <c r="J11" s="27" t="s">
        <v>83</v>
      </c>
      <c r="K11" s="27" t="s">
        <v>14</v>
      </c>
      <c r="L11" s="27" t="s">
        <v>84</v>
      </c>
    </row>
    <row r="12" spans="1:12" s="21" customFormat="1" ht="30.6" customHeight="1" x14ac:dyDescent="0.2">
      <c r="A12" s="23"/>
      <c r="B12" s="22" t="s">
        <v>47</v>
      </c>
      <c r="C12" s="24"/>
      <c r="D12" s="25" t="e">
        <f>#REF!</f>
        <v>#REF!</v>
      </c>
      <c r="E12" s="25" t="e">
        <f>#REF!</f>
        <v>#REF!</v>
      </c>
      <c r="F12" s="25" t="e">
        <f>#REF!</f>
        <v>#REF!</v>
      </c>
      <c r="G12" s="23"/>
      <c r="H12" s="32"/>
      <c r="I12" s="23"/>
      <c r="J12" s="31" t="e">
        <f>H12*D12</f>
        <v>#REF!</v>
      </c>
      <c r="K12" s="31" t="e">
        <f>H12*E12</f>
        <v>#REF!</v>
      </c>
      <c r="L12" s="31" t="e">
        <f>F12*H12</f>
        <v>#REF!</v>
      </c>
    </row>
    <row r="13" spans="1:12" s="21" customFormat="1" ht="30.6" customHeight="1" x14ac:dyDescent="0.2">
      <c r="A13" s="23"/>
      <c r="B13" s="22" t="s">
        <v>48</v>
      </c>
      <c r="C13" s="24"/>
      <c r="D13" s="25" t="e">
        <f>#REF!</f>
        <v>#REF!</v>
      </c>
      <c r="E13" s="25" t="e">
        <f>#REF!</f>
        <v>#REF!</v>
      </c>
      <c r="F13" s="25" t="e">
        <f>#REF!</f>
        <v>#REF!</v>
      </c>
      <c r="G13" s="23"/>
      <c r="H13" s="30"/>
      <c r="I13" s="23"/>
      <c r="J13" s="31" t="e">
        <f t="shared" ref="J13:J17" si="0">H13*D13</f>
        <v>#REF!</v>
      </c>
      <c r="K13" s="31" t="e">
        <f t="shared" ref="K13:K17" si="1">H13*E13</f>
        <v>#REF!</v>
      </c>
      <c r="L13" s="31" t="e">
        <f t="shared" ref="L13:L17" si="2">F13*H13</f>
        <v>#REF!</v>
      </c>
    </row>
    <row r="14" spans="1:12" s="21" customFormat="1" ht="30.6" customHeight="1" x14ac:dyDescent="0.2">
      <c r="A14" s="23"/>
      <c r="B14" s="22" t="s">
        <v>78</v>
      </c>
      <c r="C14" s="24"/>
      <c r="D14" s="25" t="e">
        <f>#REF!</f>
        <v>#REF!</v>
      </c>
      <c r="E14" s="25" t="e">
        <f>#REF!</f>
        <v>#REF!</v>
      </c>
      <c r="F14" s="25" t="e">
        <f>#REF!</f>
        <v>#REF!</v>
      </c>
      <c r="G14" s="23"/>
      <c r="H14" s="30"/>
      <c r="I14" s="23"/>
      <c r="J14" s="31" t="e">
        <f t="shared" si="0"/>
        <v>#REF!</v>
      </c>
      <c r="K14" s="31" t="e">
        <f t="shared" si="1"/>
        <v>#REF!</v>
      </c>
      <c r="L14" s="31" t="e">
        <f t="shared" si="2"/>
        <v>#REF!</v>
      </c>
    </row>
    <row r="15" spans="1:12" s="21" customFormat="1" ht="30.6" customHeight="1" x14ac:dyDescent="0.2">
      <c r="A15" s="23"/>
      <c r="B15" s="22" t="s">
        <v>79</v>
      </c>
      <c r="C15" s="24"/>
      <c r="D15" s="25" t="e">
        <f>#REF!</f>
        <v>#REF!</v>
      </c>
      <c r="E15" s="25" t="e">
        <f>#REF!</f>
        <v>#REF!</v>
      </c>
      <c r="F15" s="25" t="e">
        <f>#REF!</f>
        <v>#REF!</v>
      </c>
      <c r="G15" s="23"/>
      <c r="H15" s="30"/>
      <c r="I15" s="23"/>
      <c r="J15" s="31" t="e">
        <f t="shared" si="0"/>
        <v>#REF!</v>
      </c>
      <c r="K15" s="31" t="e">
        <f t="shared" si="1"/>
        <v>#REF!</v>
      </c>
      <c r="L15" s="31" t="e">
        <f t="shared" si="2"/>
        <v>#REF!</v>
      </c>
    </row>
    <row r="16" spans="1:12" s="21" customFormat="1" ht="30.6" customHeight="1" x14ac:dyDescent="0.2">
      <c r="A16" s="23"/>
      <c r="B16" s="22" t="s">
        <v>70</v>
      </c>
      <c r="C16" s="24"/>
      <c r="D16" s="25" t="e">
        <f>#REF!</f>
        <v>#REF!</v>
      </c>
      <c r="E16" s="33" t="e">
        <f>#REF!</f>
        <v>#REF!</v>
      </c>
      <c r="F16" s="25" t="e">
        <f>#REF!</f>
        <v>#REF!</v>
      </c>
      <c r="G16" s="23"/>
      <c r="H16" s="30"/>
      <c r="I16" s="23"/>
      <c r="J16" s="31" t="e">
        <f t="shared" si="0"/>
        <v>#REF!</v>
      </c>
      <c r="K16" s="31" t="e">
        <f t="shared" si="1"/>
        <v>#REF!</v>
      </c>
      <c r="L16" s="31" t="e">
        <f t="shared" si="2"/>
        <v>#REF!</v>
      </c>
    </row>
    <row r="17" spans="1:12" s="21" customFormat="1" ht="30.6" customHeight="1" x14ac:dyDescent="0.2">
      <c r="A17" s="23"/>
      <c r="B17" s="22" t="s">
        <v>75</v>
      </c>
      <c r="C17" s="24"/>
      <c r="D17" s="25" t="e">
        <f>#REF!</f>
        <v>#REF!</v>
      </c>
      <c r="E17" s="25" t="e">
        <f>#REF!</f>
        <v>#REF!</v>
      </c>
      <c r="F17" s="25" t="e">
        <f>#REF!</f>
        <v>#REF!</v>
      </c>
      <c r="G17" s="23"/>
      <c r="H17" s="30"/>
      <c r="I17" s="23"/>
      <c r="J17" s="31" t="e">
        <f t="shared" si="0"/>
        <v>#REF!</v>
      </c>
      <c r="K17" s="31" t="e">
        <f t="shared" si="1"/>
        <v>#REF!</v>
      </c>
      <c r="L17" s="31" t="e">
        <f t="shared" si="2"/>
        <v>#REF!</v>
      </c>
    </row>
    <row r="18" spans="1:12" s="21" customFormat="1" ht="15.6" x14ac:dyDescent="0.2">
      <c r="A18" s="23"/>
      <c r="B18" s="23"/>
      <c r="C18" s="24"/>
      <c r="D18" s="26"/>
      <c r="E18" s="26"/>
      <c r="F18" s="26"/>
      <c r="G18" s="23"/>
      <c r="H18" s="23"/>
      <c r="I18" s="23"/>
      <c r="J18" s="23"/>
      <c r="K18" s="23"/>
      <c r="L18" s="23"/>
    </row>
    <row r="19" spans="1:12" s="21" customFormat="1" ht="21.6" customHeight="1" x14ac:dyDescent="0.2">
      <c r="A19" s="23"/>
      <c r="B19" s="28" t="s">
        <v>72</v>
      </c>
      <c r="C19" s="24"/>
      <c r="D19" s="25" t="e">
        <f>SUM(D12:D17)</f>
        <v>#REF!</v>
      </c>
      <c r="E19" s="25" t="e">
        <f t="shared" ref="E19:F19" si="3">SUM(E12:E17)</f>
        <v>#REF!</v>
      </c>
      <c r="F19" s="25" t="e">
        <f t="shared" si="3"/>
        <v>#REF!</v>
      </c>
      <c r="G19" s="23"/>
      <c r="H19" s="11"/>
      <c r="I19" s="23"/>
      <c r="J19" s="29" t="e">
        <f t="shared" ref="J19:L19" si="4">SUM(J12:J17)</f>
        <v>#REF!</v>
      </c>
      <c r="K19" s="29" t="e">
        <f t="shared" si="4"/>
        <v>#REF!</v>
      </c>
      <c r="L19" s="29" t="e">
        <f t="shared" si="4"/>
        <v>#REF!</v>
      </c>
    </row>
    <row r="20" spans="1:12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">
      <c r="A22" s="11"/>
      <c r="B22" s="11"/>
      <c r="C22" s="12"/>
      <c r="D22" s="13"/>
      <c r="E22" s="12"/>
      <c r="F22" s="11"/>
      <c r="G22" s="11"/>
      <c r="H22" s="11"/>
      <c r="I22" s="11"/>
      <c r="J22" s="11"/>
      <c r="K22" s="11"/>
      <c r="L22" s="11"/>
    </row>
    <row r="23" spans="1:12" x14ac:dyDescent="0.2">
      <c r="A23" s="11"/>
      <c r="B23" s="11"/>
      <c r="C23" s="12"/>
      <c r="D23" s="13"/>
      <c r="E23" s="12"/>
      <c r="F23" s="11"/>
      <c r="G23" s="11"/>
      <c r="H23" s="11"/>
      <c r="I23" s="11"/>
      <c r="J23" s="11"/>
      <c r="K23" s="11"/>
      <c r="L23" s="11"/>
    </row>
    <row r="24" spans="1:12" x14ac:dyDescent="0.2">
      <c r="A24" s="14" t="s">
        <v>49</v>
      </c>
      <c r="B24" s="15"/>
      <c r="C24" s="12"/>
      <c r="D24" s="11"/>
      <c r="E24" s="12"/>
      <c r="F24" s="11"/>
      <c r="G24" s="11"/>
      <c r="H24" s="11"/>
      <c r="I24" s="11"/>
      <c r="J24" s="11"/>
      <c r="K24" s="11"/>
      <c r="L24" s="11"/>
    </row>
    <row r="25" spans="1:12" x14ac:dyDescent="0.2">
      <c r="A25" s="14" t="s">
        <v>50</v>
      </c>
      <c r="B25" s="15"/>
      <c r="C25" s="12"/>
      <c r="D25" s="11"/>
      <c r="E25" s="12"/>
      <c r="F25" s="11"/>
      <c r="G25" s="11"/>
      <c r="H25" s="11"/>
      <c r="I25" s="11"/>
      <c r="J25" s="11"/>
      <c r="K25" s="11"/>
      <c r="L25" s="11"/>
    </row>
    <row r="26" spans="1:12" x14ac:dyDescent="0.2">
      <c r="A26" s="14" t="s">
        <v>51</v>
      </c>
      <c r="B26" s="4"/>
      <c r="C26" s="12"/>
      <c r="D26" s="11"/>
      <c r="E26" s="12"/>
      <c r="F26" s="11"/>
      <c r="G26" s="11"/>
      <c r="H26" s="11"/>
      <c r="I26" s="11"/>
      <c r="J26" s="11"/>
      <c r="K26" s="11"/>
      <c r="L26" s="11"/>
    </row>
    <row r="27" spans="1:12" x14ac:dyDescent="0.2">
      <c r="A27" s="11"/>
      <c r="B27" s="11"/>
      <c r="C27" s="12"/>
      <c r="D27" s="11"/>
      <c r="E27" s="12"/>
      <c r="F27" s="11"/>
      <c r="G27" s="11"/>
      <c r="H27" s="11"/>
      <c r="I27" s="11"/>
      <c r="J27" s="11"/>
      <c r="K27" s="11"/>
      <c r="L27" s="11"/>
    </row>
    <row r="28" spans="1:12" x14ac:dyDescent="0.2">
      <c r="A28" s="11"/>
      <c r="B28" s="11"/>
      <c r="C28" s="12"/>
      <c r="D28" s="11"/>
      <c r="E28" s="12"/>
      <c r="F28" s="11"/>
      <c r="G28" s="11"/>
      <c r="H28" s="11"/>
      <c r="I28" s="11"/>
      <c r="J28" s="11"/>
      <c r="K28" s="11"/>
      <c r="L28" s="11"/>
    </row>
    <row r="29" spans="1:12" x14ac:dyDescent="0.2">
      <c r="A29" s="11"/>
      <c r="B29" s="11"/>
      <c r="C29" s="12"/>
      <c r="D29" s="11"/>
      <c r="E29" s="12"/>
      <c r="F29" s="11"/>
      <c r="G29" s="11"/>
      <c r="H29" s="11"/>
      <c r="I29" s="11"/>
      <c r="J29" s="11"/>
      <c r="K29" s="11"/>
      <c r="L29" s="11"/>
    </row>
    <row r="30" spans="1:12" x14ac:dyDescent="0.2">
      <c r="A30" s="11"/>
      <c r="B30" s="11"/>
      <c r="C30" s="12"/>
      <c r="D30" s="11"/>
      <c r="E30" s="12"/>
      <c r="F30" s="11"/>
      <c r="G30" s="11"/>
      <c r="H30" s="11"/>
      <c r="I30" s="11"/>
      <c r="J30" s="11"/>
      <c r="K30" s="11"/>
      <c r="L30" s="11"/>
    </row>
  </sheetData>
  <mergeCells count="10">
    <mergeCell ref="A8:F8"/>
    <mergeCell ref="B10:B11"/>
    <mergeCell ref="D10:F10"/>
    <mergeCell ref="J10:L10"/>
    <mergeCell ref="H10:H11"/>
    <mergeCell ref="A1:L1"/>
    <mergeCell ref="A3:F3"/>
    <mergeCell ref="A6:F6"/>
    <mergeCell ref="A4:F4"/>
    <mergeCell ref="A5:F5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H38"/>
  <sheetViews>
    <sheetView topLeftCell="A9" workbookViewId="0">
      <selection activeCell="A15" sqref="A15:H15"/>
    </sheetView>
  </sheetViews>
  <sheetFormatPr baseColWidth="10" defaultRowHeight="10.199999999999999" x14ac:dyDescent="0.2"/>
  <cols>
    <col min="1" max="1" width="21.85546875" customWidth="1"/>
    <col min="2" max="2" width="17.85546875" customWidth="1"/>
    <col min="3" max="3" width="33.85546875" customWidth="1"/>
    <col min="4" max="5" width="21.85546875" customWidth="1"/>
    <col min="6" max="6" width="21.85546875" style="7" customWidth="1"/>
    <col min="7" max="7" width="21.85546875" customWidth="1"/>
    <col min="8" max="8" width="21.85546875" style="7" customWidth="1"/>
  </cols>
  <sheetData>
    <row r="1" spans="1:8" ht="21.6" thickBot="1" x14ac:dyDescent="0.25">
      <c r="A1" s="51" t="s">
        <v>71</v>
      </c>
      <c r="B1" s="52"/>
      <c r="C1" s="52"/>
      <c r="D1" s="52"/>
      <c r="E1" s="52"/>
      <c r="F1" s="52"/>
      <c r="G1" s="52"/>
      <c r="H1" s="53"/>
    </row>
    <row r="2" spans="1:8" x14ac:dyDescent="0.2">
      <c r="A2" s="11"/>
      <c r="B2" s="11"/>
      <c r="C2" s="11"/>
      <c r="D2" s="11"/>
      <c r="E2" s="11"/>
      <c r="F2" s="12"/>
      <c r="G2" s="11"/>
      <c r="H2" s="12"/>
    </row>
    <row r="3" spans="1:8" ht="15.6" customHeight="1" x14ac:dyDescent="0.2">
      <c r="A3" s="48" t="s">
        <v>30</v>
      </c>
      <c r="B3" s="48"/>
      <c r="C3" s="48"/>
      <c r="D3" s="48"/>
      <c r="E3" s="48"/>
      <c r="F3" s="48"/>
      <c r="G3" s="48"/>
      <c r="H3" s="48"/>
    </row>
    <row r="4" spans="1:8" ht="27.6" x14ac:dyDescent="0.2">
      <c r="A4" s="1" t="s">
        <v>66</v>
      </c>
      <c r="B4" s="1" t="s">
        <v>0</v>
      </c>
      <c r="C4" s="49" t="s">
        <v>1</v>
      </c>
      <c r="D4" s="50"/>
      <c r="E4" s="1" t="s">
        <v>2</v>
      </c>
      <c r="F4" s="5" t="s">
        <v>3</v>
      </c>
      <c r="G4" s="1" t="s">
        <v>4</v>
      </c>
      <c r="H4" s="5" t="s">
        <v>5</v>
      </c>
    </row>
    <row r="5" spans="1:8" ht="50.4" customHeight="1" x14ac:dyDescent="0.2">
      <c r="A5" s="57" t="s">
        <v>52</v>
      </c>
      <c r="B5" s="2" t="s">
        <v>6</v>
      </c>
      <c r="C5" s="2" t="s">
        <v>31</v>
      </c>
      <c r="D5" s="2" t="s">
        <v>9</v>
      </c>
      <c r="E5" s="16" t="s">
        <v>7</v>
      </c>
      <c r="F5" s="54"/>
      <c r="G5" s="55"/>
      <c r="H5" s="56">
        <f>F5*(1+G5)</f>
        <v>0</v>
      </c>
    </row>
    <row r="6" spans="1:8" ht="50.4" customHeight="1" x14ac:dyDescent="0.2">
      <c r="A6" s="57"/>
      <c r="B6" s="2" t="s">
        <v>6</v>
      </c>
      <c r="C6" s="2" t="s">
        <v>32</v>
      </c>
      <c r="D6" s="2" t="s">
        <v>9</v>
      </c>
      <c r="E6" s="16" t="s">
        <v>7</v>
      </c>
      <c r="F6" s="54"/>
      <c r="G6" s="55"/>
      <c r="H6" s="56"/>
    </row>
    <row r="7" spans="1:8" ht="50.4" customHeight="1" x14ac:dyDescent="0.2">
      <c r="A7" s="57"/>
      <c r="B7" s="2" t="s">
        <v>6</v>
      </c>
      <c r="C7" s="2" t="s">
        <v>11</v>
      </c>
      <c r="D7" s="2" t="s">
        <v>33</v>
      </c>
      <c r="E7" s="16" t="s">
        <v>12</v>
      </c>
      <c r="F7" s="54"/>
      <c r="G7" s="55"/>
      <c r="H7" s="56"/>
    </row>
    <row r="8" spans="1:8" ht="50.4" customHeight="1" x14ac:dyDescent="0.2">
      <c r="A8" s="57"/>
      <c r="B8" s="2" t="s">
        <v>34</v>
      </c>
      <c r="C8" s="2" t="s">
        <v>31</v>
      </c>
      <c r="D8" s="2" t="s">
        <v>9</v>
      </c>
      <c r="E8" s="16" t="s">
        <v>7</v>
      </c>
      <c r="F8" s="54"/>
      <c r="G8" s="55"/>
      <c r="H8" s="56"/>
    </row>
    <row r="9" spans="1:8" ht="50.4" customHeight="1" x14ac:dyDescent="0.2">
      <c r="A9" s="57"/>
      <c r="B9" s="2" t="s">
        <v>34</v>
      </c>
      <c r="C9" s="2" t="s">
        <v>32</v>
      </c>
      <c r="D9" s="2" t="s">
        <v>9</v>
      </c>
      <c r="E9" s="16" t="s">
        <v>7</v>
      </c>
      <c r="F9" s="54"/>
      <c r="G9" s="55"/>
      <c r="H9" s="56"/>
    </row>
    <row r="10" spans="1:8" ht="50.4" customHeight="1" x14ac:dyDescent="0.2">
      <c r="A10" s="57"/>
      <c r="B10" s="2" t="s">
        <v>34</v>
      </c>
      <c r="C10" s="2" t="s">
        <v>11</v>
      </c>
      <c r="D10" s="2" t="s">
        <v>35</v>
      </c>
      <c r="E10" s="16" t="s">
        <v>12</v>
      </c>
      <c r="F10" s="54"/>
      <c r="G10" s="55"/>
      <c r="H10" s="56"/>
    </row>
    <row r="11" spans="1:8" ht="50.4" customHeight="1" x14ac:dyDescent="0.2">
      <c r="A11" s="57"/>
      <c r="B11" s="2" t="s">
        <v>8</v>
      </c>
      <c r="C11" s="2" t="s">
        <v>36</v>
      </c>
      <c r="D11" s="2" t="s">
        <v>37</v>
      </c>
      <c r="E11" s="16" t="s">
        <v>7</v>
      </c>
      <c r="F11" s="54"/>
      <c r="G11" s="55"/>
      <c r="H11" s="56"/>
    </row>
    <row r="12" spans="1:8" ht="50.4" customHeight="1" x14ac:dyDescent="0.2">
      <c r="A12" s="57"/>
      <c r="B12" s="2" t="s">
        <v>10</v>
      </c>
      <c r="C12" s="2" t="s">
        <v>38</v>
      </c>
      <c r="D12" s="2" t="s">
        <v>39</v>
      </c>
      <c r="E12" s="16" t="s">
        <v>7</v>
      </c>
      <c r="F12" s="54"/>
      <c r="G12" s="55"/>
      <c r="H12" s="56"/>
    </row>
    <row r="13" spans="1:8" ht="50.4" customHeight="1" x14ac:dyDescent="0.2">
      <c r="A13" s="57"/>
      <c r="B13" s="2" t="s">
        <v>10</v>
      </c>
      <c r="C13" s="2" t="s">
        <v>40</v>
      </c>
      <c r="D13" s="2" t="s">
        <v>39</v>
      </c>
      <c r="E13" s="16" t="s">
        <v>7</v>
      </c>
      <c r="F13" s="54"/>
      <c r="G13" s="55"/>
      <c r="H13" s="56"/>
    </row>
    <row r="14" spans="1:8" x14ac:dyDescent="0.2">
      <c r="A14" s="11"/>
      <c r="B14" s="11"/>
      <c r="C14" s="11"/>
      <c r="D14" s="11"/>
      <c r="E14" s="11"/>
      <c r="F14" s="12"/>
      <c r="G14" s="11"/>
      <c r="H14" s="12"/>
    </row>
    <row r="15" spans="1:8" ht="15.6" customHeight="1" x14ac:dyDescent="0.2">
      <c r="A15" s="48" t="s">
        <v>41</v>
      </c>
      <c r="B15" s="48"/>
      <c r="C15" s="48"/>
      <c r="D15" s="48"/>
      <c r="E15" s="48"/>
      <c r="F15" s="48"/>
      <c r="G15" s="48"/>
      <c r="H15" s="48"/>
    </row>
    <row r="16" spans="1:8" ht="13.8" x14ac:dyDescent="0.2">
      <c r="A16" s="1" t="s">
        <v>66</v>
      </c>
      <c r="B16" s="1" t="s">
        <v>0</v>
      </c>
      <c r="C16" s="49" t="s">
        <v>1</v>
      </c>
      <c r="D16" s="50"/>
      <c r="E16" s="1" t="s">
        <v>13</v>
      </c>
      <c r="F16" s="5" t="s">
        <v>67</v>
      </c>
      <c r="G16" s="18" t="s">
        <v>4</v>
      </c>
      <c r="H16" s="5" t="s">
        <v>68</v>
      </c>
    </row>
    <row r="17" spans="1:8" ht="28.2" customHeight="1" x14ac:dyDescent="0.2">
      <c r="A17" s="17" t="s">
        <v>53</v>
      </c>
      <c r="B17" s="2" t="s">
        <v>6</v>
      </c>
      <c r="C17" s="46" t="s">
        <v>15</v>
      </c>
      <c r="D17" s="47"/>
      <c r="E17" s="2" t="s">
        <v>16</v>
      </c>
      <c r="F17" s="6"/>
      <c r="G17" s="9"/>
      <c r="H17" s="8">
        <f t="shared" ref="H17:H29" si="0">F17*(1+G17)</f>
        <v>0</v>
      </c>
    </row>
    <row r="18" spans="1:8" ht="28.2" customHeight="1" x14ac:dyDescent="0.2">
      <c r="A18" s="17" t="s">
        <v>54</v>
      </c>
      <c r="B18" s="2" t="s">
        <v>6</v>
      </c>
      <c r="C18" s="46" t="s">
        <v>17</v>
      </c>
      <c r="D18" s="47"/>
      <c r="E18" s="2" t="s">
        <v>16</v>
      </c>
      <c r="F18" s="6"/>
      <c r="G18" s="9"/>
      <c r="H18" s="8">
        <f t="shared" si="0"/>
        <v>0</v>
      </c>
    </row>
    <row r="19" spans="1:8" ht="28.2" customHeight="1" x14ac:dyDescent="0.2">
      <c r="A19" s="17" t="s">
        <v>55</v>
      </c>
      <c r="B19" s="2" t="s">
        <v>34</v>
      </c>
      <c r="C19" s="46" t="s">
        <v>15</v>
      </c>
      <c r="D19" s="47"/>
      <c r="E19" s="2" t="s">
        <v>16</v>
      </c>
      <c r="F19" s="6"/>
      <c r="G19" s="9"/>
      <c r="H19" s="8">
        <f t="shared" si="0"/>
        <v>0</v>
      </c>
    </row>
    <row r="20" spans="1:8" ht="28.2" customHeight="1" x14ac:dyDescent="0.2">
      <c r="A20" s="17" t="s">
        <v>56</v>
      </c>
      <c r="B20" s="2" t="s">
        <v>34</v>
      </c>
      <c r="C20" s="46" t="s">
        <v>17</v>
      </c>
      <c r="D20" s="47"/>
      <c r="E20" s="2" t="s">
        <v>16</v>
      </c>
      <c r="F20" s="6"/>
      <c r="G20" s="9"/>
      <c r="H20" s="8">
        <f t="shared" si="0"/>
        <v>0</v>
      </c>
    </row>
    <row r="21" spans="1:8" ht="28.2" customHeight="1" x14ac:dyDescent="0.2">
      <c r="A21" s="17" t="s">
        <v>57</v>
      </c>
      <c r="B21" s="2" t="s">
        <v>10</v>
      </c>
      <c r="C21" s="46" t="s">
        <v>42</v>
      </c>
      <c r="D21" s="47"/>
      <c r="E21" s="2" t="s">
        <v>43</v>
      </c>
      <c r="F21" s="6"/>
      <c r="G21" s="9"/>
      <c r="H21" s="8">
        <f t="shared" si="0"/>
        <v>0</v>
      </c>
    </row>
    <row r="22" spans="1:8" ht="28.2" customHeight="1" x14ac:dyDescent="0.2">
      <c r="A22" s="17" t="s">
        <v>58</v>
      </c>
      <c r="B22" s="2" t="s">
        <v>8</v>
      </c>
      <c r="C22" s="46" t="s">
        <v>44</v>
      </c>
      <c r="D22" s="47"/>
      <c r="E22" s="2" t="s">
        <v>43</v>
      </c>
      <c r="F22" s="6"/>
      <c r="G22" s="9"/>
      <c r="H22" s="8">
        <f t="shared" si="0"/>
        <v>0</v>
      </c>
    </row>
    <row r="23" spans="1:8" ht="28.2" customHeight="1" x14ac:dyDescent="0.2">
      <c r="A23" s="17" t="s">
        <v>59</v>
      </c>
      <c r="B23" s="2" t="s">
        <v>6</v>
      </c>
      <c r="C23" s="46" t="s">
        <v>18</v>
      </c>
      <c r="D23" s="47"/>
      <c r="E23" s="2" t="s">
        <v>19</v>
      </c>
      <c r="F23" s="6"/>
      <c r="G23" s="9"/>
      <c r="H23" s="8">
        <f t="shared" si="0"/>
        <v>0</v>
      </c>
    </row>
    <row r="24" spans="1:8" ht="28.2" customHeight="1" x14ac:dyDescent="0.2">
      <c r="A24" s="17" t="s">
        <v>60</v>
      </c>
      <c r="B24" s="2" t="s">
        <v>34</v>
      </c>
      <c r="C24" s="46" t="s">
        <v>45</v>
      </c>
      <c r="D24" s="47"/>
      <c r="E24" s="2" t="s">
        <v>46</v>
      </c>
      <c r="F24" s="6"/>
      <c r="G24" s="9"/>
      <c r="H24" s="8">
        <f t="shared" si="0"/>
        <v>0</v>
      </c>
    </row>
    <row r="25" spans="1:8" ht="28.2" customHeight="1" x14ac:dyDescent="0.2">
      <c r="A25" s="17" t="s">
        <v>61</v>
      </c>
      <c r="B25" s="2" t="s">
        <v>10</v>
      </c>
      <c r="C25" s="46" t="s">
        <v>21</v>
      </c>
      <c r="D25" s="47"/>
      <c r="E25" s="2" t="s">
        <v>46</v>
      </c>
      <c r="F25" s="6"/>
      <c r="G25" s="9"/>
      <c r="H25" s="8">
        <f t="shared" si="0"/>
        <v>0</v>
      </c>
    </row>
    <row r="26" spans="1:8" ht="28.2" customHeight="1" x14ac:dyDescent="0.2">
      <c r="A26" s="17" t="s">
        <v>62</v>
      </c>
      <c r="B26" s="2" t="s">
        <v>22</v>
      </c>
      <c r="C26" s="46" t="s">
        <v>23</v>
      </c>
      <c r="D26" s="47"/>
      <c r="E26" s="2" t="s">
        <v>19</v>
      </c>
      <c r="F26" s="6"/>
      <c r="G26" s="9"/>
      <c r="H26" s="8">
        <f t="shared" si="0"/>
        <v>0</v>
      </c>
    </row>
    <row r="27" spans="1:8" ht="28.2" customHeight="1" x14ac:dyDescent="0.2">
      <c r="A27" s="17" t="s">
        <v>63</v>
      </c>
      <c r="B27" s="2" t="s">
        <v>8</v>
      </c>
      <c r="C27" s="46" t="s">
        <v>20</v>
      </c>
      <c r="D27" s="47"/>
      <c r="E27" s="2" t="s">
        <v>19</v>
      </c>
      <c r="F27" s="6"/>
      <c r="G27" s="9"/>
      <c r="H27" s="8">
        <f t="shared" si="0"/>
        <v>0</v>
      </c>
    </row>
    <row r="28" spans="1:8" ht="28.2" customHeight="1" x14ac:dyDescent="0.2">
      <c r="A28" s="17" t="s">
        <v>64</v>
      </c>
      <c r="B28" s="2" t="s">
        <v>24</v>
      </c>
      <c r="C28" s="46" t="s">
        <v>25</v>
      </c>
      <c r="D28" s="47"/>
      <c r="E28" s="2" t="s">
        <v>19</v>
      </c>
      <c r="F28" s="6"/>
      <c r="G28" s="9"/>
      <c r="H28" s="8">
        <f t="shared" si="0"/>
        <v>0</v>
      </c>
    </row>
    <row r="29" spans="1:8" ht="28.2" customHeight="1" x14ac:dyDescent="0.2">
      <c r="A29" s="17" t="s">
        <v>65</v>
      </c>
      <c r="B29" s="2" t="s">
        <v>26</v>
      </c>
      <c r="C29" s="46" t="s">
        <v>29</v>
      </c>
      <c r="D29" s="47"/>
      <c r="E29" s="2" t="s">
        <v>27</v>
      </c>
      <c r="F29" s="6"/>
      <c r="G29" s="9"/>
      <c r="H29" s="8">
        <f t="shared" si="0"/>
        <v>0</v>
      </c>
    </row>
    <row r="30" spans="1:8" x14ac:dyDescent="0.2">
      <c r="A30" s="11"/>
      <c r="B30" s="11"/>
      <c r="C30" s="11"/>
      <c r="D30" s="11"/>
      <c r="E30" s="11"/>
      <c r="F30" s="12"/>
      <c r="G30" s="13"/>
      <c r="H30" s="12"/>
    </row>
    <row r="31" spans="1:8" x14ac:dyDescent="0.2">
      <c r="A31" s="11"/>
      <c r="B31" s="11"/>
      <c r="C31" s="11"/>
      <c r="D31" s="11"/>
      <c r="E31" s="11"/>
      <c r="F31" s="12"/>
      <c r="G31" s="13"/>
      <c r="H31" s="12"/>
    </row>
    <row r="32" spans="1:8" x14ac:dyDescent="0.2">
      <c r="A32" s="14" t="s">
        <v>49</v>
      </c>
      <c r="B32" s="15"/>
      <c r="C32" s="11"/>
      <c r="D32" s="11"/>
      <c r="E32" s="11"/>
      <c r="F32" s="12"/>
      <c r="G32" s="11"/>
      <c r="H32" s="12"/>
    </row>
    <row r="33" spans="1:8" x14ac:dyDescent="0.2">
      <c r="A33" s="14" t="s">
        <v>50</v>
      </c>
      <c r="B33" s="15"/>
      <c r="C33" s="11"/>
      <c r="D33" s="11"/>
      <c r="E33" s="11"/>
      <c r="F33" s="12"/>
      <c r="G33" s="11"/>
      <c r="H33" s="12"/>
    </row>
    <row r="34" spans="1:8" x14ac:dyDescent="0.2">
      <c r="A34" s="14" t="s">
        <v>51</v>
      </c>
      <c r="B34" s="4"/>
      <c r="C34" s="11"/>
      <c r="D34" s="11"/>
      <c r="E34" s="11"/>
      <c r="F34" s="12"/>
      <c r="G34" s="11"/>
      <c r="H34" s="12"/>
    </row>
    <row r="35" spans="1:8" x14ac:dyDescent="0.2">
      <c r="A35" s="11"/>
      <c r="B35" s="11"/>
      <c r="C35" s="11"/>
      <c r="D35" s="11"/>
      <c r="E35" s="11"/>
      <c r="F35" s="12"/>
      <c r="G35" s="11"/>
      <c r="H35" s="12"/>
    </row>
    <row r="36" spans="1:8" x14ac:dyDescent="0.2">
      <c r="A36" s="11"/>
      <c r="B36" s="11"/>
      <c r="C36" s="11"/>
      <c r="D36" s="11"/>
      <c r="E36" s="11"/>
      <c r="F36" s="12"/>
      <c r="G36" s="11"/>
      <c r="H36" s="12"/>
    </row>
    <row r="37" spans="1:8" x14ac:dyDescent="0.2">
      <c r="A37" s="11"/>
      <c r="B37" s="11"/>
      <c r="C37" s="11"/>
      <c r="D37" s="11"/>
      <c r="E37" s="11"/>
      <c r="F37" s="12"/>
      <c r="G37" s="11"/>
      <c r="H37" s="12"/>
    </row>
    <row r="38" spans="1:8" x14ac:dyDescent="0.2">
      <c r="A38" s="11"/>
      <c r="B38" s="11"/>
      <c r="C38" s="11"/>
      <c r="D38" s="11"/>
      <c r="E38" s="11"/>
      <c r="F38" s="12"/>
      <c r="G38" s="11"/>
      <c r="H38" s="12"/>
    </row>
  </sheetData>
  <mergeCells count="22">
    <mergeCell ref="A1:H1"/>
    <mergeCell ref="C4:D4"/>
    <mergeCell ref="F5:F13"/>
    <mergeCell ref="G5:G13"/>
    <mergeCell ref="H5:H13"/>
    <mergeCell ref="A5:A13"/>
    <mergeCell ref="A3:H3"/>
    <mergeCell ref="C26:D26"/>
    <mergeCell ref="C27:D27"/>
    <mergeCell ref="C28:D28"/>
    <mergeCell ref="C29:D29"/>
    <mergeCell ref="A15:H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G32"/>
  <sheetViews>
    <sheetView tabSelected="1" view="pageBreakPreview" zoomScaleNormal="100" zoomScaleSheetLayoutView="100" workbookViewId="0">
      <selection activeCell="E24" sqref="E24"/>
    </sheetView>
  </sheetViews>
  <sheetFormatPr baseColWidth="10" defaultRowHeight="10.199999999999999" x14ac:dyDescent="0.2"/>
  <cols>
    <col min="1" max="2" width="19" customWidth="1"/>
    <col min="3" max="3" width="45.140625" customWidth="1"/>
    <col min="4" max="4" width="47.28515625" customWidth="1"/>
    <col min="5" max="5" width="21.140625" style="7" customWidth="1"/>
    <col min="6" max="6" width="21.140625" style="10" customWidth="1"/>
    <col min="7" max="7" width="21.140625" style="7" customWidth="1"/>
  </cols>
  <sheetData>
    <row r="1" spans="1:7" ht="21.6" thickBot="1" x14ac:dyDescent="0.25">
      <c r="A1" s="51" t="s">
        <v>92</v>
      </c>
      <c r="B1" s="52"/>
      <c r="C1" s="52"/>
      <c r="D1" s="52"/>
      <c r="E1" s="52"/>
      <c r="F1" s="52"/>
      <c r="G1" s="53"/>
    </row>
    <row r="2" spans="1:7" x14ac:dyDescent="0.2">
      <c r="A2" s="11"/>
      <c r="B2" s="11"/>
      <c r="C2" s="11"/>
      <c r="D2" s="11"/>
      <c r="E2" s="12"/>
      <c r="F2" s="13"/>
      <c r="G2" s="12"/>
    </row>
    <row r="3" spans="1:7" x14ac:dyDescent="0.2">
      <c r="A3" s="11"/>
      <c r="B3" s="11"/>
      <c r="C3" s="11"/>
      <c r="D3" s="11"/>
      <c r="E3" s="12"/>
      <c r="F3" s="13"/>
      <c r="G3" s="12"/>
    </row>
    <row r="4" spans="1:7" ht="15.6" customHeight="1" x14ac:dyDescent="0.2">
      <c r="A4" s="48" t="s">
        <v>93</v>
      </c>
      <c r="B4" s="48"/>
      <c r="C4" s="48"/>
      <c r="D4" s="48"/>
      <c r="E4" s="48"/>
      <c r="F4" s="48"/>
      <c r="G4" s="48"/>
    </row>
    <row r="5" spans="1:7" ht="27.6" x14ac:dyDescent="0.2">
      <c r="A5" s="1" t="s">
        <v>66</v>
      </c>
      <c r="B5" s="1" t="s">
        <v>0</v>
      </c>
      <c r="C5" s="49" t="s">
        <v>1</v>
      </c>
      <c r="D5" s="50"/>
      <c r="E5" s="5" t="s">
        <v>67</v>
      </c>
      <c r="F5" s="18" t="s">
        <v>4</v>
      </c>
      <c r="G5" s="5" t="s">
        <v>68</v>
      </c>
    </row>
    <row r="6" spans="1:7" ht="35.4" customHeight="1" x14ac:dyDescent="0.2">
      <c r="A6" s="34"/>
      <c r="B6" s="2" t="s">
        <v>95</v>
      </c>
      <c r="C6" s="2" t="s">
        <v>96</v>
      </c>
      <c r="D6" s="2" t="s">
        <v>94</v>
      </c>
      <c r="E6" s="3" t="s">
        <v>7</v>
      </c>
      <c r="F6" s="36"/>
      <c r="G6" s="35"/>
    </row>
    <row r="7" spans="1:7" ht="35.4" customHeight="1" x14ac:dyDescent="0.2">
      <c r="A7" s="34"/>
      <c r="B7" s="2" t="s">
        <v>95</v>
      </c>
      <c r="C7" s="2" t="s">
        <v>98</v>
      </c>
      <c r="D7" s="2" t="s">
        <v>97</v>
      </c>
      <c r="E7" s="3" t="s">
        <v>7</v>
      </c>
      <c r="F7" s="36"/>
      <c r="G7" s="35"/>
    </row>
    <row r="8" spans="1:7" ht="35.4" customHeight="1" x14ac:dyDescent="0.2">
      <c r="A8" s="34"/>
      <c r="B8" s="2" t="s">
        <v>95</v>
      </c>
      <c r="C8" s="2" t="s">
        <v>124</v>
      </c>
      <c r="D8" s="2" t="s">
        <v>125</v>
      </c>
      <c r="E8" s="3" t="s">
        <v>7</v>
      </c>
      <c r="F8" s="36"/>
      <c r="G8" s="35"/>
    </row>
    <row r="9" spans="1:7" ht="35.4" customHeight="1" x14ac:dyDescent="0.2">
      <c r="A9" s="34"/>
      <c r="B9" s="2" t="s">
        <v>99</v>
      </c>
      <c r="C9" s="2" t="s">
        <v>100</v>
      </c>
      <c r="D9" s="2" t="s">
        <v>101</v>
      </c>
      <c r="E9" s="3" t="s">
        <v>7</v>
      </c>
      <c r="F9" s="36"/>
      <c r="G9" s="35"/>
    </row>
    <row r="10" spans="1:7" ht="35.4" customHeight="1" x14ac:dyDescent="0.2">
      <c r="A10" s="34"/>
      <c r="B10" s="2" t="s">
        <v>102</v>
      </c>
      <c r="C10" s="2" t="s">
        <v>103</v>
      </c>
      <c r="D10" s="2" t="s">
        <v>104</v>
      </c>
      <c r="E10" s="3" t="s">
        <v>7</v>
      </c>
      <c r="F10" s="36"/>
      <c r="G10" s="35"/>
    </row>
    <row r="11" spans="1:7" ht="35.4" customHeight="1" x14ac:dyDescent="0.2">
      <c r="A11" s="34"/>
      <c r="B11" s="2" t="s">
        <v>102</v>
      </c>
      <c r="C11" s="2" t="s">
        <v>103</v>
      </c>
      <c r="D11" s="2" t="s">
        <v>105</v>
      </c>
      <c r="E11" s="3" t="s">
        <v>7</v>
      </c>
      <c r="F11" s="36"/>
      <c r="G11" s="35"/>
    </row>
    <row r="12" spans="1:7" ht="35.4" customHeight="1" x14ac:dyDescent="0.2">
      <c r="A12" s="34"/>
      <c r="B12" s="2" t="s">
        <v>113</v>
      </c>
      <c r="C12" s="2" t="s">
        <v>115</v>
      </c>
      <c r="D12" s="2" t="s">
        <v>114</v>
      </c>
      <c r="E12" s="3" t="s">
        <v>7</v>
      </c>
      <c r="F12" s="36"/>
      <c r="G12" s="35"/>
    </row>
    <row r="13" spans="1:7" ht="35.4" customHeight="1" x14ac:dyDescent="0.2">
      <c r="A13" s="34"/>
      <c r="B13" s="2" t="s">
        <v>106</v>
      </c>
      <c r="C13" s="2" t="s">
        <v>107</v>
      </c>
      <c r="D13" s="2" t="s">
        <v>108</v>
      </c>
      <c r="E13" s="3" t="s">
        <v>7</v>
      </c>
      <c r="F13" s="36"/>
      <c r="G13" s="35"/>
    </row>
    <row r="14" spans="1:7" ht="35.4" customHeight="1" x14ac:dyDescent="0.2">
      <c r="A14" s="34"/>
      <c r="B14" s="2" t="s">
        <v>106</v>
      </c>
      <c r="C14" s="2" t="s">
        <v>109</v>
      </c>
      <c r="D14" s="2" t="s">
        <v>110</v>
      </c>
      <c r="E14" s="3" t="s">
        <v>111</v>
      </c>
      <c r="F14" s="36"/>
      <c r="G14" s="35"/>
    </row>
    <row r="15" spans="1:7" ht="35.4" customHeight="1" x14ac:dyDescent="0.2">
      <c r="A15" s="34"/>
      <c r="B15" s="2" t="s">
        <v>121</v>
      </c>
      <c r="C15" s="2" t="s">
        <v>122</v>
      </c>
      <c r="D15" s="2" t="s">
        <v>123</v>
      </c>
      <c r="E15" s="3" t="s">
        <v>111</v>
      </c>
      <c r="F15" s="36"/>
      <c r="G15" s="35"/>
    </row>
    <row r="16" spans="1:7" ht="35.4" customHeight="1" x14ac:dyDescent="0.2">
      <c r="A16" s="34"/>
      <c r="B16" s="2" t="s">
        <v>28</v>
      </c>
      <c r="C16" s="2" t="s">
        <v>112</v>
      </c>
      <c r="D16" s="2" t="s">
        <v>89</v>
      </c>
      <c r="E16" s="3" t="s">
        <v>88</v>
      </c>
      <c r="F16" s="36"/>
      <c r="G16" s="35"/>
    </row>
    <row r="17" spans="1:7" x14ac:dyDescent="0.2">
      <c r="A17" s="11"/>
      <c r="B17" s="11"/>
      <c r="C17" s="11"/>
      <c r="D17" s="11"/>
      <c r="E17" s="12"/>
      <c r="F17" s="13"/>
      <c r="G17" s="12"/>
    </row>
    <row r="18" spans="1:7" ht="15.6" customHeight="1" x14ac:dyDescent="0.2">
      <c r="A18" s="48" t="s">
        <v>87</v>
      </c>
      <c r="B18" s="48"/>
      <c r="C18" s="48"/>
      <c r="D18" s="48"/>
      <c r="E18" s="48"/>
      <c r="F18" s="48"/>
      <c r="G18" s="48"/>
    </row>
    <row r="19" spans="1:7" ht="27.6" x14ac:dyDescent="0.2">
      <c r="A19" s="1" t="s">
        <v>66</v>
      </c>
      <c r="B19" s="1" t="s">
        <v>0</v>
      </c>
      <c r="C19" s="59" t="s">
        <v>1</v>
      </c>
      <c r="D19" s="59"/>
      <c r="E19" s="5" t="s">
        <v>67</v>
      </c>
      <c r="F19" s="18" t="s">
        <v>4</v>
      </c>
      <c r="G19" s="5" t="s">
        <v>68</v>
      </c>
    </row>
    <row r="20" spans="1:7" ht="18.600000000000001" customHeight="1" x14ac:dyDescent="0.2">
      <c r="A20" s="17"/>
      <c r="B20" s="2" t="s">
        <v>116</v>
      </c>
      <c r="C20" s="58" t="s">
        <v>90</v>
      </c>
      <c r="D20" s="58"/>
      <c r="E20" s="2" t="s">
        <v>16</v>
      </c>
      <c r="F20" s="19"/>
      <c r="G20" s="8"/>
    </row>
    <row r="21" spans="1:7" ht="33" customHeight="1" x14ac:dyDescent="0.2">
      <c r="A21" s="17"/>
      <c r="B21" s="2" t="s">
        <v>117</v>
      </c>
      <c r="C21" s="58" t="s">
        <v>90</v>
      </c>
      <c r="D21" s="58"/>
      <c r="E21" s="2" t="s">
        <v>16</v>
      </c>
      <c r="F21" s="19"/>
      <c r="G21" s="8"/>
    </row>
    <row r="22" spans="1:7" ht="33.75" customHeight="1" x14ac:dyDescent="0.2">
      <c r="A22" s="17"/>
      <c r="B22" s="2" t="s">
        <v>118</v>
      </c>
      <c r="C22" s="58" t="s">
        <v>90</v>
      </c>
      <c r="D22" s="58"/>
      <c r="E22" s="2" t="s">
        <v>16</v>
      </c>
      <c r="F22" s="19"/>
      <c r="G22" s="8"/>
    </row>
    <row r="23" spans="1:7" ht="35.25" customHeight="1" x14ac:dyDescent="0.2">
      <c r="A23" s="17"/>
      <c r="B23" s="37" t="s">
        <v>119</v>
      </c>
      <c r="C23" s="58" t="s">
        <v>90</v>
      </c>
      <c r="D23" s="58"/>
      <c r="E23" s="20" t="s">
        <v>16</v>
      </c>
      <c r="F23" s="19"/>
      <c r="G23" s="8"/>
    </row>
    <row r="24" spans="1:7" ht="35.25" customHeight="1" x14ac:dyDescent="0.2">
      <c r="A24" s="17"/>
      <c r="B24" s="37" t="s">
        <v>126</v>
      </c>
      <c r="C24" s="58" t="s">
        <v>90</v>
      </c>
      <c r="D24" s="58"/>
      <c r="E24" s="20"/>
      <c r="F24" s="19"/>
      <c r="G24" s="8"/>
    </row>
    <row r="25" spans="1:7" ht="35.25" customHeight="1" x14ac:dyDescent="0.2">
      <c r="A25" s="17"/>
      <c r="B25" s="37" t="s">
        <v>120</v>
      </c>
      <c r="C25" s="58" t="s">
        <v>90</v>
      </c>
      <c r="D25" s="58"/>
      <c r="E25" s="20" t="s">
        <v>16</v>
      </c>
      <c r="F25" s="19"/>
      <c r="G25" s="8"/>
    </row>
    <row r="26" spans="1:7" ht="18.600000000000001" customHeight="1" x14ac:dyDescent="0.2">
      <c r="A26" s="17"/>
      <c r="B26" s="2" t="s">
        <v>112</v>
      </c>
      <c r="C26" s="58" t="s">
        <v>91</v>
      </c>
      <c r="D26" s="58"/>
      <c r="E26" s="2" t="s">
        <v>19</v>
      </c>
      <c r="F26" s="19"/>
      <c r="G26" s="8"/>
    </row>
    <row r="27" spans="1:7" x14ac:dyDescent="0.2">
      <c r="A27" s="11"/>
      <c r="B27" s="11"/>
      <c r="C27" s="11"/>
      <c r="D27" s="11"/>
      <c r="E27" s="12"/>
      <c r="F27" s="13"/>
      <c r="G27" s="12"/>
    </row>
    <row r="28" spans="1:7" x14ac:dyDescent="0.2">
      <c r="A28" s="11"/>
      <c r="B28" s="11"/>
      <c r="C28" s="11"/>
      <c r="D28" s="11"/>
      <c r="E28" s="12"/>
      <c r="F28" s="13"/>
      <c r="G28" s="12"/>
    </row>
    <row r="29" spans="1:7" x14ac:dyDescent="0.2">
      <c r="A29" s="14" t="s">
        <v>49</v>
      </c>
      <c r="B29" s="15"/>
      <c r="C29" s="11"/>
      <c r="D29" s="11"/>
      <c r="E29" s="12"/>
      <c r="F29" s="13"/>
      <c r="G29" s="12"/>
    </row>
    <row r="30" spans="1:7" x14ac:dyDescent="0.2">
      <c r="A30" s="14" t="s">
        <v>50</v>
      </c>
      <c r="B30" s="15"/>
      <c r="C30" s="11"/>
      <c r="D30" s="11"/>
      <c r="E30" s="12"/>
      <c r="F30" s="13"/>
      <c r="G30" s="12"/>
    </row>
    <row r="31" spans="1:7" x14ac:dyDescent="0.2">
      <c r="A31" s="14" t="s">
        <v>51</v>
      </c>
      <c r="B31" s="4"/>
      <c r="C31" s="11"/>
      <c r="D31" s="11"/>
      <c r="E31" s="12"/>
      <c r="F31" s="13"/>
      <c r="G31" s="12"/>
    </row>
    <row r="32" spans="1:7" x14ac:dyDescent="0.2">
      <c r="A32" s="11"/>
      <c r="B32" s="11"/>
      <c r="C32" s="11"/>
      <c r="D32" s="11"/>
      <c r="E32" s="12"/>
      <c r="F32" s="13"/>
      <c r="G32" s="12"/>
    </row>
  </sheetData>
  <mergeCells count="12">
    <mergeCell ref="A1:G1"/>
    <mergeCell ref="C5:D5"/>
    <mergeCell ref="A4:G4"/>
    <mergeCell ref="C19:D19"/>
    <mergeCell ref="C20:D20"/>
    <mergeCell ref="A18:G18"/>
    <mergeCell ref="C21:D21"/>
    <mergeCell ref="C22:D22"/>
    <mergeCell ref="C23:D23"/>
    <mergeCell ref="C26:D26"/>
    <mergeCell ref="C25:D25"/>
    <mergeCell ref="C24:D24"/>
  </mergeCells>
  <phoneticPr fontId="5" type="noConversion"/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LOT 1 - SYNTHESE DQE</vt:lpstr>
      <vt:lpstr>LOT 1 - BPU Port de commerce</vt:lpstr>
      <vt:lpstr>LOT  BPU Aéroport d'Ajaccio</vt:lpstr>
      <vt:lpstr>'LOT  BPU Aéroport d''Ajaccio'!Zone_d_impression</vt:lpstr>
      <vt:lpstr>'LOT 1 - SYNTHESE DQE'!Zone_d_impression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Verdicité</dc:creator>
  <cp:lastModifiedBy>Karole Buresi</cp:lastModifiedBy>
  <dcterms:created xsi:type="dcterms:W3CDTF">2020-06-24T06:34:15Z</dcterms:created>
  <dcterms:modified xsi:type="dcterms:W3CDTF">2025-11-20T12:49:37Z</dcterms:modified>
</cp:coreProperties>
</file>